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13_ncr:1_{CD2B840D-8BB2-4E50-B2A4-DA69BEC33A26}" xr6:coauthVersionLast="47" xr6:coauthVersionMax="47" xr10:uidLastSave="{00000000-0000-0000-0000-000000000000}"/>
  <bookViews>
    <workbookView xWindow="-120" yWindow="-120" windowWidth="29040" windowHeight="15720" xr2:uid="{4D75A97D-C7A5-4553-896B-9676D5B5A531}"/>
  </bookViews>
  <sheets>
    <sheet name="TP 69kV" sheetId="1" r:id="rId1"/>
  </sheets>
  <definedNames>
    <definedName name="_xlnm.Print_Area" localSheetId="0">'TP 69kV'!$B$1:$F$72</definedName>
    <definedName name="_xlnm.Print_Titles" localSheetId="0">'TP 69kV'!$12:$12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" i="1" l="1"/>
  <c r="I19" i="1" s="1"/>
  <c r="I20" i="1" s="1"/>
</calcChain>
</file>

<file path=xl/sharedStrings.xml><?xml version="1.0" encoding="utf-8"?>
<sst xmlns="http://schemas.openxmlformats.org/spreadsheetml/2006/main" count="131" uniqueCount="110">
  <si>
    <t>ITEM</t>
  </si>
  <si>
    <t>DESCRIPCIÓN</t>
  </si>
  <si>
    <t>ESPECIFICACIÓN SOLICITADA</t>
  </si>
  <si>
    <t>ESPECIFICACIÓN OFERTADA</t>
  </si>
  <si>
    <t>UBICACIÓN DE INFORMACIÓN (# FOLIO)</t>
  </si>
  <si>
    <t>TRANSFORMADOR DE POTENCIAL 69 kV</t>
  </si>
  <si>
    <t>CARACTERÍSTICAS GENERALES</t>
  </si>
  <si>
    <t>Marca</t>
  </si>
  <si>
    <t>ESPECIFICAR</t>
  </si>
  <si>
    <t>Modelo</t>
  </si>
  <si>
    <t>Procedencia</t>
  </si>
  <si>
    <t>Normas Aplicables:</t>
  </si>
  <si>
    <t>IEC 61869-3, IEEE 693-2005</t>
  </si>
  <si>
    <t>Grado de protección sísmica</t>
  </si>
  <si>
    <t>0,5 g</t>
  </si>
  <si>
    <t xml:space="preserve">Año de fabricación </t>
  </si>
  <si>
    <t>≥2023</t>
  </si>
  <si>
    <t>CONDICIONES DEL SERVICIO</t>
  </si>
  <si>
    <t>Estructura soporte de acero galvanizado (por TP )</t>
  </si>
  <si>
    <t>Si</t>
  </si>
  <si>
    <t>Cantidad requerida de TPs</t>
  </si>
  <si>
    <t>Sitio de instalación</t>
  </si>
  <si>
    <t>Intemperie</t>
  </si>
  <si>
    <t>Características de los TPs</t>
  </si>
  <si>
    <t>2.4.1</t>
  </si>
  <si>
    <t>Voltaje nominal primario (fase-fase)</t>
  </si>
  <si>
    <t>69/√3 KV</t>
  </si>
  <si>
    <t>2.4.2</t>
  </si>
  <si>
    <t>Voltaje máximo de operación (fase-fase)</t>
  </si>
  <si>
    <t>72.5/√3 KV</t>
  </si>
  <si>
    <t>Voltaje nominal de salida</t>
  </si>
  <si>
    <t>2.5.1</t>
  </si>
  <si>
    <t>a) Devanado secundario 1</t>
  </si>
  <si>
    <t>115/√3 V</t>
  </si>
  <si>
    <t xml:space="preserve"> </t>
  </si>
  <si>
    <t>2.5.2</t>
  </si>
  <si>
    <t xml:space="preserve">a) Devanado secundario 2 </t>
  </si>
  <si>
    <t>Factor de voltaje</t>
  </si>
  <si>
    <t>2.6.1</t>
  </si>
  <si>
    <t>a) Operación continua</t>
  </si>
  <si>
    <t>2.6.2</t>
  </si>
  <si>
    <t>b) 30 s.</t>
  </si>
  <si>
    <t>Tipo</t>
  </si>
  <si>
    <t>Inductivo. Tanque imerso en aceite</t>
  </si>
  <si>
    <t>Frecuencia</t>
  </si>
  <si>
    <t>60 Hz</t>
  </si>
  <si>
    <t>Altura de instalación sobre el nivel del mar</t>
  </si>
  <si>
    <t>3000 msnm</t>
  </si>
  <si>
    <t>CARACTERÍSTICAS TÉCNICAS</t>
  </si>
  <si>
    <t xml:space="preserve">Normas </t>
  </si>
  <si>
    <t>3.1.1</t>
  </si>
  <si>
    <t>Niveles nominales de aislamiento</t>
  </si>
  <si>
    <t>3,2,1</t>
  </si>
  <si>
    <t>a) Rigidez dieléctrica a frecuencia industrial,  a 1000 msnm</t>
  </si>
  <si>
    <t xml:space="preserve">140 kV,  presentar procedimiento para derrateo correspondiente </t>
  </si>
  <si>
    <t>3,2,2</t>
  </si>
  <si>
    <t>b) Rigidez dieléctrica a onda de impulso a 1000 msnm</t>
  </si>
  <si>
    <t xml:space="preserve">325 kV,   presentar procedimiento para derrateo correspondiente </t>
  </si>
  <si>
    <t>3,2,3</t>
  </si>
  <si>
    <t>a) Rigidez dieléctrica a frecuencia industrial,  a 3000 msnm</t>
  </si>
  <si>
    <t xml:space="preserve">175 kV,  presentar procedimiento para derrateo correspondiente </t>
  </si>
  <si>
    <t>3,2,4</t>
  </si>
  <si>
    <t>b) Rigidez dieléctrica a onda de impulso a 3000 msnm</t>
  </si>
  <si>
    <t xml:space="preserve">450 kV,   presentar procedimiento para derrateo correspondiente </t>
  </si>
  <si>
    <t>Capacidad nominal de salida (burden) y clase de precisión para:</t>
  </si>
  <si>
    <t>3.3.1</t>
  </si>
  <si>
    <t>a) Devanado secundario 1 (medición)</t>
  </si>
  <si>
    <t>Precisión/Carga (burden)</t>
  </si>
  <si>
    <t>0.2 / 50 VA</t>
  </si>
  <si>
    <t>3.3.2</t>
  </si>
  <si>
    <t>b) Devanado secundario 2 (protección)</t>
  </si>
  <si>
    <t>3P / 50 VA</t>
  </si>
  <si>
    <t>Distancia mínina de contorneo (creepage) del aislamiento</t>
  </si>
  <si>
    <t>1813 mm mínimo</t>
  </si>
  <si>
    <t>Materiales de los bushings</t>
  </si>
  <si>
    <t>Porcelana</t>
  </si>
  <si>
    <t>Caja secundaria de aleación de aluminio</t>
  </si>
  <si>
    <t>SI</t>
  </si>
  <si>
    <t>Indicador de nivel de aceite y válvula de drenaje</t>
  </si>
  <si>
    <t>Accesorios para cada TP</t>
  </si>
  <si>
    <t>3.8.1</t>
  </si>
  <si>
    <t>Conector  placa- cable, para conductor de fase</t>
  </si>
  <si>
    <t>Nema 4 (350 – 600 MCM) Con pernos galvanizados al caliente</t>
  </si>
  <si>
    <t>3.8.2</t>
  </si>
  <si>
    <t>Conector de puesta a tierra para cable 2/0 AWG</t>
  </si>
  <si>
    <t>3.8.3</t>
  </si>
  <si>
    <t>MCB´s con contacto auxiliar de alarma</t>
  </si>
  <si>
    <t>TABLERO DE AGRUPAMIENTO DE SEÑALES DE VOLTAJE</t>
  </si>
  <si>
    <t>Material de tablero</t>
  </si>
  <si>
    <t>Acero inoxidable</t>
  </si>
  <si>
    <t>Bornes seccionables de voltaje, con plug de prueba.</t>
  </si>
  <si>
    <t>Resistencia de calefacción</t>
  </si>
  <si>
    <t>Circuito de iluminación y tomacorriente</t>
  </si>
  <si>
    <t>Estructura metálica de soporte</t>
  </si>
  <si>
    <t>DOCUMENTACION A ENTREGAR</t>
  </si>
  <si>
    <t xml:space="preserve">GARANTÍA TÉCNICA </t>
  </si>
  <si>
    <t>3 años</t>
  </si>
  <si>
    <t>Certificado de Distribuidor Autorizado emitido por el fabricante</t>
  </si>
  <si>
    <t>Incluir. Se solicita con la finalidad de garantizar el soporte técnico de tres años.</t>
  </si>
  <si>
    <t>Certificado de Pruebas de fábrica</t>
  </si>
  <si>
    <t>Incluir</t>
  </si>
  <si>
    <t>Planos Eléctricos</t>
  </si>
  <si>
    <t>Incluir, en formato impreso y digital editable.</t>
  </si>
  <si>
    <t>Planos Mecánicos</t>
  </si>
  <si>
    <t>Manual de especificaciones técnicas en español (alternativamente se aceptará en inglés)</t>
  </si>
  <si>
    <t>Manual de instalación, operación y mantenimiento  en español (alternativamente se aceptará en inglés)</t>
  </si>
  <si>
    <r>
      <t>NOTA: L</t>
    </r>
    <r>
      <rPr>
        <b/>
        <sz val="11"/>
        <color theme="1"/>
        <rFont val="Calibri"/>
        <family val="2"/>
        <scheme val="minor"/>
      </rPr>
      <t>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  </r>
  </si>
  <si>
    <t>ESPECIFICACIONES TÉCNICAS DE EQUIPO PRINCIPAL</t>
  </si>
  <si>
    <t xml:space="preserve">CONSTRUCCIÓN DE LA SUBESTACIÓN DE DISTRIBUCIÓN GUALAQUIZA  69/22 KV </t>
  </si>
  <si>
    <t>EMPRESA ELÉCTRICA REGIONAL DEL SUR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</si>
</sst>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sz val="10"/>
      <color rgb="FFFF0000"/>
      <name val="Arial Narrow"/>
      <family val="2"/>
    </font>
    <font>
      <b/>
      <sz val="11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 tint="-0.249977111117893"/>
        <bgColor theme="0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justify" vertical="center" wrapText="1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justify" vertical="center" wrapText="1"/>
    </xf>
    <xf numFmtId="0" fontId="7" fillId="2" borderId="15" xfId="0" applyFont="1" applyFill="1" applyBorder="1" applyAlignment="1">
      <alignment vertical="center" wrapText="1"/>
    </xf>
    <xf numFmtId="9" fontId="2" fillId="2" borderId="14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justify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3" borderId="0" xfId="0" applyFont="1" applyFill="1"/>
    <xf numFmtId="0" fontId="2" fillId="3" borderId="0" xfId="0" applyFont="1" applyFill="1" applyAlignment="1">
      <alignment horizontal="left"/>
    </xf>
    <xf numFmtId="0" fontId="3" fillId="3" borderId="0" xfId="0" applyFont="1" applyFill="1" applyAlignment="1">
      <alignment horizontal="center"/>
    </xf>
    <xf numFmtId="0" fontId="3" fillId="2" borderId="4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justify" vertical="center" wrapText="1"/>
    </xf>
    <xf numFmtId="0" fontId="8" fillId="4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116092</xdr:colOff>
      <xdr:row>3</xdr:row>
      <xdr:rowOff>63200</xdr:rowOff>
    </xdr:from>
    <xdr:to>
      <xdr:col>2</xdr:col>
      <xdr:colOff>776031</xdr:colOff>
      <xdr:row>7</xdr:row>
      <xdr:rowOff>143210</xdr:rowOff>
    </xdr:to>
    <xdr:pic>
      <xdr:nvPicPr>
        <xdr:cNvPr id="2" name="7 Imagen" descr="Imagen relacionada">
          <a:extLst>
            <a:ext uri="{FF2B5EF4-FFF2-40B4-BE49-F238E27FC236}">
              <a16:creationId xmlns:a16="http://schemas.microsoft.com/office/drawing/2014/main" id="{20966C0C-4119-4691-B2BE-BED4B6C99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460" r="9657"/>
        <a:stretch>
          <a:fillRect/>
        </a:stretch>
      </xdr:blipFill>
      <xdr:spPr bwMode="auto">
        <a:xfrm>
          <a:off x="678067" y="596600"/>
          <a:ext cx="659939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007F-26D9-4B05-9AEC-60EE0C640D66}">
  <dimension ref="B1:I72"/>
  <sheetViews>
    <sheetView tabSelected="1" view="pageBreakPreview" topLeftCell="A7" zoomScaleNormal="100" zoomScaleSheetLayoutView="100" workbookViewId="0">
      <selection activeCell="K24" sqref="K24"/>
    </sheetView>
  </sheetViews>
  <sheetFormatPr baseColWidth="10" defaultRowHeight="12.75" x14ac:dyDescent="0.2"/>
  <cols>
    <col min="1" max="1" width="11.42578125" style="1"/>
    <col min="2" max="2" width="8.7109375" style="1" customWidth="1"/>
    <col min="3" max="3" width="44.28515625" style="2" customWidth="1"/>
    <col min="4" max="4" width="28" style="1" customWidth="1"/>
    <col min="5" max="5" width="27.7109375" style="1" customWidth="1"/>
    <col min="6" max="6" width="23.7109375" style="1" customWidth="1"/>
    <col min="7" max="16384" width="11.42578125" style="1"/>
  </cols>
  <sheetData>
    <row r="1" spans="2:9" s="31" customFormat="1" x14ac:dyDescent="0.2">
      <c r="D1" s="32"/>
    </row>
    <row r="2" spans="2:9" s="31" customFormat="1" x14ac:dyDescent="0.2">
      <c r="D2" s="32"/>
    </row>
    <row r="3" spans="2:9" s="31" customFormat="1" ht="16.5" x14ac:dyDescent="0.2">
      <c r="B3" s="37" t="s">
        <v>107</v>
      </c>
      <c r="C3" s="37"/>
      <c r="D3" s="37"/>
      <c r="E3" s="37"/>
      <c r="F3" s="37"/>
    </row>
    <row r="4" spans="2:9" s="31" customFormat="1" x14ac:dyDescent="0.2">
      <c r="C4" s="33"/>
      <c r="D4" s="33"/>
      <c r="E4" s="33"/>
      <c r="F4" s="33"/>
    </row>
    <row r="5" spans="2:9" s="31" customFormat="1" x14ac:dyDescent="0.2">
      <c r="D5" s="32"/>
    </row>
    <row r="6" spans="2:9" s="31" customFormat="1" ht="16.5" x14ac:dyDescent="0.3">
      <c r="C6" s="38" t="s">
        <v>108</v>
      </c>
      <c r="D6" s="38"/>
      <c r="E6" s="38"/>
      <c r="F6" s="38"/>
    </row>
    <row r="7" spans="2:9" s="31" customFormat="1" x14ac:dyDescent="0.2">
      <c r="C7" s="33"/>
      <c r="D7" s="33"/>
      <c r="E7" s="33"/>
      <c r="F7" s="33"/>
    </row>
    <row r="8" spans="2:9" s="31" customFormat="1" ht="13.5" thickBot="1" x14ac:dyDescent="0.25">
      <c r="D8" s="32"/>
    </row>
    <row r="9" spans="2:9" s="31" customFormat="1" ht="18" customHeight="1" thickTop="1" thickBot="1" x14ac:dyDescent="0.25">
      <c r="B9" s="39" t="s">
        <v>109</v>
      </c>
      <c r="C9" s="40"/>
      <c r="D9" s="40"/>
      <c r="E9" s="40"/>
      <c r="F9" s="41"/>
    </row>
    <row r="10" spans="2:9" s="31" customFormat="1" ht="16.5" customHeight="1" thickTop="1" thickBot="1" x14ac:dyDescent="0.25">
      <c r="B10" s="42"/>
      <c r="C10" s="43"/>
      <c r="D10" s="43"/>
      <c r="E10" s="43"/>
      <c r="F10" s="44"/>
    </row>
    <row r="11" spans="2:9" s="31" customFormat="1" ht="20.100000000000001" customHeight="1" thickTop="1" thickBot="1" x14ac:dyDescent="0.25">
      <c r="B11" s="45" t="s">
        <v>5</v>
      </c>
      <c r="C11" s="46"/>
      <c r="D11" s="46"/>
      <c r="E11" s="46"/>
      <c r="F11" s="47"/>
    </row>
    <row r="12" spans="2:9" ht="26.25" thickBot="1" x14ac:dyDescent="0.25">
      <c r="B12" s="3" t="s">
        <v>0</v>
      </c>
      <c r="C12" s="4" t="s">
        <v>1</v>
      </c>
      <c r="D12" s="5" t="s">
        <v>2</v>
      </c>
      <c r="E12" s="5" t="s">
        <v>3</v>
      </c>
      <c r="F12" s="6" t="s">
        <v>4</v>
      </c>
    </row>
    <row r="13" spans="2:9" ht="15" customHeight="1" x14ac:dyDescent="0.2">
      <c r="B13" s="7">
        <v>1</v>
      </c>
      <c r="C13" s="8" t="s">
        <v>6</v>
      </c>
      <c r="D13" s="9"/>
      <c r="E13" s="9"/>
      <c r="F13" s="10"/>
    </row>
    <row r="14" spans="2:9" ht="12.95" customHeight="1" x14ac:dyDescent="0.2">
      <c r="B14" s="11">
        <v>1.1000000000000001</v>
      </c>
      <c r="C14" s="12" t="s">
        <v>7</v>
      </c>
      <c r="D14" s="13" t="s">
        <v>8</v>
      </c>
      <c r="E14" s="14"/>
      <c r="F14" s="15"/>
    </row>
    <row r="15" spans="2:9" ht="12.95" customHeight="1" x14ac:dyDescent="0.2">
      <c r="B15" s="16">
        <v>1.2</v>
      </c>
      <c r="C15" s="17" t="s">
        <v>9</v>
      </c>
      <c r="D15" s="18" t="s">
        <v>8</v>
      </c>
      <c r="E15" s="19"/>
      <c r="F15" s="20"/>
      <c r="I15" s="1">
        <v>850383.94</v>
      </c>
    </row>
    <row r="16" spans="2:9" ht="12.95" customHeight="1" x14ac:dyDescent="0.2">
      <c r="B16" s="16">
        <v>1.3</v>
      </c>
      <c r="C16" s="17" t="s">
        <v>10</v>
      </c>
      <c r="D16" s="18" t="s">
        <v>8</v>
      </c>
      <c r="E16" s="19"/>
      <c r="F16" s="20"/>
      <c r="I16" s="1">
        <f>+I15*0.05</f>
        <v>42519.197</v>
      </c>
    </row>
    <row r="17" spans="2:9" ht="12.95" customHeight="1" x14ac:dyDescent="0.2">
      <c r="B17" s="16"/>
      <c r="C17" s="17" t="s">
        <v>11</v>
      </c>
      <c r="D17" s="18" t="s">
        <v>12</v>
      </c>
      <c r="E17" s="19"/>
      <c r="F17" s="20"/>
    </row>
    <row r="18" spans="2:9" ht="12.95" customHeight="1" x14ac:dyDescent="0.2">
      <c r="B18" s="16"/>
      <c r="C18" s="17" t="s">
        <v>13</v>
      </c>
      <c r="D18" s="18" t="s">
        <v>14</v>
      </c>
      <c r="E18" s="19"/>
      <c r="F18" s="20"/>
    </row>
    <row r="19" spans="2:9" ht="12.95" customHeight="1" x14ac:dyDescent="0.2">
      <c r="B19" s="16">
        <v>1.4</v>
      </c>
      <c r="C19" s="17" t="s">
        <v>15</v>
      </c>
      <c r="D19" s="18" t="s">
        <v>16</v>
      </c>
      <c r="E19" s="19"/>
      <c r="F19" s="20"/>
      <c r="I19" s="1">
        <f>+I15-I16</f>
        <v>807864.7429999999</v>
      </c>
    </row>
    <row r="20" spans="2:9" ht="15" customHeight="1" x14ac:dyDescent="0.2">
      <c r="B20" s="21">
        <v>2</v>
      </c>
      <c r="C20" s="22" t="s">
        <v>17</v>
      </c>
      <c r="D20" s="18"/>
      <c r="E20" s="19"/>
      <c r="F20" s="20"/>
      <c r="I20" s="1">
        <f>+I19*1.12</f>
        <v>904808.51215999993</v>
      </c>
    </row>
    <row r="21" spans="2:9" x14ac:dyDescent="0.2">
      <c r="B21" s="16">
        <v>2.1</v>
      </c>
      <c r="C21" s="17" t="s">
        <v>18</v>
      </c>
      <c r="D21" s="19" t="s">
        <v>19</v>
      </c>
      <c r="E21" s="19"/>
      <c r="F21" s="20"/>
    </row>
    <row r="22" spans="2:9" x14ac:dyDescent="0.2">
      <c r="B22" s="16">
        <v>2.2000000000000002</v>
      </c>
      <c r="C22" s="17" t="s">
        <v>20</v>
      </c>
      <c r="D22" s="19">
        <v>3</v>
      </c>
      <c r="E22" s="19"/>
      <c r="F22" s="23"/>
    </row>
    <row r="23" spans="2:9" x14ac:dyDescent="0.2">
      <c r="B23" s="16">
        <v>2.2999999999999998</v>
      </c>
      <c r="C23" s="17" t="s">
        <v>21</v>
      </c>
      <c r="D23" s="19" t="s">
        <v>22</v>
      </c>
      <c r="E23" s="19"/>
      <c r="F23" s="23"/>
    </row>
    <row r="24" spans="2:9" x14ac:dyDescent="0.2">
      <c r="B24" s="16">
        <v>2.4</v>
      </c>
      <c r="C24" s="17" t="s">
        <v>23</v>
      </c>
      <c r="D24" s="19"/>
      <c r="E24" s="19"/>
      <c r="F24" s="23"/>
    </row>
    <row r="25" spans="2:9" x14ac:dyDescent="0.2">
      <c r="B25" s="16" t="s">
        <v>24</v>
      </c>
      <c r="C25" s="17" t="s">
        <v>25</v>
      </c>
      <c r="D25" s="19" t="s">
        <v>26</v>
      </c>
      <c r="E25" s="19"/>
      <c r="F25" s="23"/>
    </row>
    <row r="26" spans="2:9" x14ac:dyDescent="0.2">
      <c r="B26" s="16" t="s">
        <v>27</v>
      </c>
      <c r="C26" s="17" t="s">
        <v>28</v>
      </c>
      <c r="D26" s="19" t="s">
        <v>29</v>
      </c>
      <c r="E26" s="19"/>
      <c r="F26" s="23"/>
    </row>
    <row r="27" spans="2:9" x14ac:dyDescent="0.2">
      <c r="B27" s="16">
        <v>2.5</v>
      </c>
      <c r="C27" s="17" t="s">
        <v>30</v>
      </c>
      <c r="D27" s="19"/>
      <c r="E27" s="19"/>
      <c r="F27" s="23"/>
    </row>
    <row r="28" spans="2:9" x14ac:dyDescent="0.2">
      <c r="B28" s="16" t="s">
        <v>31</v>
      </c>
      <c r="C28" s="17" t="s">
        <v>32</v>
      </c>
      <c r="D28" s="19" t="s">
        <v>33</v>
      </c>
      <c r="E28" s="19" t="s">
        <v>34</v>
      </c>
      <c r="F28" s="23"/>
    </row>
    <row r="29" spans="2:9" x14ac:dyDescent="0.2">
      <c r="B29" s="16" t="s">
        <v>35</v>
      </c>
      <c r="C29" s="17" t="s">
        <v>36</v>
      </c>
      <c r="D29" s="19" t="s">
        <v>33</v>
      </c>
      <c r="E29" s="19"/>
      <c r="F29" s="23"/>
    </row>
    <row r="30" spans="2:9" x14ac:dyDescent="0.2">
      <c r="B30" s="16">
        <v>2.6</v>
      </c>
      <c r="C30" s="17" t="s">
        <v>37</v>
      </c>
      <c r="D30" s="19"/>
      <c r="E30" s="19"/>
      <c r="F30" s="23"/>
    </row>
    <row r="31" spans="2:9" x14ac:dyDescent="0.2">
      <c r="B31" s="16" t="s">
        <v>38</v>
      </c>
      <c r="C31" s="17" t="s">
        <v>39</v>
      </c>
      <c r="D31" s="24">
        <v>1.2</v>
      </c>
      <c r="E31" s="19"/>
      <c r="F31" s="23"/>
    </row>
    <row r="32" spans="2:9" x14ac:dyDescent="0.2">
      <c r="B32" s="16" t="s">
        <v>40</v>
      </c>
      <c r="C32" s="17" t="s">
        <v>41</v>
      </c>
      <c r="D32" s="24">
        <v>1.5</v>
      </c>
      <c r="E32" s="19"/>
      <c r="F32" s="23"/>
    </row>
    <row r="33" spans="2:6" x14ac:dyDescent="0.2">
      <c r="B33" s="16">
        <v>2.7</v>
      </c>
      <c r="C33" s="17" t="s">
        <v>42</v>
      </c>
      <c r="D33" s="19" t="s">
        <v>43</v>
      </c>
      <c r="E33" s="19"/>
      <c r="F33" s="23"/>
    </row>
    <row r="34" spans="2:6" x14ac:dyDescent="0.2">
      <c r="B34" s="16">
        <v>2.8</v>
      </c>
      <c r="C34" s="17" t="s">
        <v>44</v>
      </c>
      <c r="D34" s="19" t="s">
        <v>45</v>
      </c>
      <c r="E34" s="19"/>
      <c r="F34" s="23"/>
    </row>
    <row r="35" spans="2:6" x14ac:dyDescent="0.2">
      <c r="B35" s="16">
        <v>2.9</v>
      </c>
      <c r="C35" s="17" t="s">
        <v>46</v>
      </c>
      <c r="D35" s="19" t="s">
        <v>47</v>
      </c>
      <c r="E35" s="19"/>
      <c r="F35" s="23"/>
    </row>
    <row r="36" spans="2:6" x14ac:dyDescent="0.2">
      <c r="B36" s="21">
        <v>3</v>
      </c>
      <c r="C36" s="22" t="s">
        <v>48</v>
      </c>
      <c r="D36" s="19"/>
      <c r="E36" s="19"/>
      <c r="F36" s="23"/>
    </row>
    <row r="37" spans="2:6" x14ac:dyDescent="0.2">
      <c r="B37" s="16">
        <v>3.1</v>
      </c>
      <c r="C37" s="17" t="s">
        <v>49</v>
      </c>
      <c r="D37" s="19" t="s">
        <v>12</v>
      </c>
      <c r="E37" s="19"/>
      <c r="F37" s="23"/>
    </row>
    <row r="38" spans="2:6" x14ac:dyDescent="0.2">
      <c r="B38" s="16" t="s">
        <v>50</v>
      </c>
      <c r="C38" s="17" t="s">
        <v>13</v>
      </c>
      <c r="D38" s="19" t="s">
        <v>14</v>
      </c>
      <c r="E38" s="19"/>
      <c r="F38" s="23"/>
    </row>
    <row r="39" spans="2:6" ht="16.5" customHeight="1" x14ac:dyDescent="0.2">
      <c r="B39" s="16">
        <v>3.2</v>
      </c>
      <c r="C39" s="17" t="s">
        <v>51</v>
      </c>
      <c r="D39" s="19"/>
      <c r="E39" s="19"/>
      <c r="F39" s="23"/>
    </row>
    <row r="40" spans="2:6" ht="41.25" customHeight="1" x14ac:dyDescent="0.2">
      <c r="B40" s="16" t="s">
        <v>52</v>
      </c>
      <c r="C40" s="17" t="s">
        <v>53</v>
      </c>
      <c r="D40" s="19" t="s">
        <v>54</v>
      </c>
      <c r="E40" s="19"/>
      <c r="F40" s="23"/>
    </row>
    <row r="41" spans="2:6" ht="30" customHeight="1" x14ac:dyDescent="0.2">
      <c r="B41" s="16" t="s">
        <v>55</v>
      </c>
      <c r="C41" s="17" t="s">
        <v>56</v>
      </c>
      <c r="D41" s="19" t="s">
        <v>57</v>
      </c>
      <c r="E41" s="19"/>
      <c r="F41" s="23"/>
    </row>
    <row r="42" spans="2:6" ht="48.75" customHeight="1" x14ac:dyDescent="0.2">
      <c r="B42" s="16" t="s">
        <v>58</v>
      </c>
      <c r="C42" s="17" t="s">
        <v>59</v>
      </c>
      <c r="D42" s="19" t="s">
        <v>60</v>
      </c>
      <c r="E42" s="19"/>
      <c r="F42" s="23"/>
    </row>
    <row r="43" spans="2:6" ht="25.5" x14ac:dyDescent="0.2">
      <c r="B43" s="16" t="s">
        <v>61</v>
      </c>
      <c r="C43" s="17" t="s">
        <v>62</v>
      </c>
      <c r="D43" s="19" t="s">
        <v>63</v>
      </c>
      <c r="E43" s="19"/>
      <c r="F43" s="23"/>
    </row>
    <row r="44" spans="2:6" ht="25.5" x14ac:dyDescent="0.2">
      <c r="B44" s="16">
        <v>3.3</v>
      </c>
      <c r="C44" s="17" t="s">
        <v>64</v>
      </c>
      <c r="D44" s="19"/>
      <c r="E44" s="19"/>
      <c r="F44" s="23"/>
    </row>
    <row r="45" spans="2:6" x14ac:dyDescent="0.2">
      <c r="B45" s="16" t="s">
        <v>65</v>
      </c>
      <c r="C45" s="17" t="s">
        <v>66</v>
      </c>
      <c r="D45" s="19"/>
      <c r="E45" s="19"/>
      <c r="F45" s="23"/>
    </row>
    <row r="46" spans="2:6" x14ac:dyDescent="0.2">
      <c r="B46" s="16"/>
      <c r="C46" s="17" t="s">
        <v>67</v>
      </c>
      <c r="D46" s="19" t="s">
        <v>68</v>
      </c>
      <c r="E46" s="19"/>
      <c r="F46" s="23"/>
    </row>
    <row r="47" spans="2:6" x14ac:dyDescent="0.2">
      <c r="B47" s="16" t="s">
        <v>69</v>
      </c>
      <c r="C47" s="17" t="s">
        <v>70</v>
      </c>
      <c r="D47" s="19"/>
      <c r="E47" s="19"/>
      <c r="F47" s="23"/>
    </row>
    <row r="48" spans="2:6" x14ac:dyDescent="0.2">
      <c r="B48" s="16"/>
      <c r="C48" s="17" t="s">
        <v>67</v>
      </c>
      <c r="D48" s="19" t="s">
        <v>71</v>
      </c>
      <c r="E48" s="19"/>
      <c r="F48" s="23"/>
    </row>
    <row r="49" spans="2:6" x14ac:dyDescent="0.2">
      <c r="B49" s="16">
        <v>3.4</v>
      </c>
      <c r="C49" s="17" t="s">
        <v>72</v>
      </c>
      <c r="D49" s="19" t="s">
        <v>73</v>
      </c>
      <c r="E49" s="19"/>
      <c r="F49" s="23"/>
    </row>
    <row r="50" spans="2:6" x14ac:dyDescent="0.2">
      <c r="B50" s="16">
        <v>3.5</v>
      </c>
      <c r="C50" s="17" t="s">
        <v>74</v>
      </c>
      <c r="D50" s="19" t="s">
        <v>75</v>
      </c>
      <c r="E50" s="19"/>
      <c r="F50" s="23"/>
    </row>
    <row r="51" spans="2:6" x14ac:dyDescent="0.2">
      <c r="B51" s="16">
        <v>3.6</v>
      </c>
      <c r="C51" s="17" t="s">
        <v>76</v>
      </c>
      <c r="D51" s="19" t="s">
        <v>77</v>
      </c>
      <c r="E51" s="25"/>
      <c r="F51" s="26"/>
    </row>
    <row r="52" spans="2:6" x14ac:dyDescent="0.2">
      <c r="B52" s="16">
        <v>3.7</v>
      </c>
      <c r="C52" s="17" t="s">
        <v>78</v>
      </c>
      <c r="D52" s="19" t="s">
        <v>77</v>
      </c>
      <c r="E52" s="25"/>
      <c r="F52" s="26"/>
    </row>
    <row r="53" spans="2:6" x14ac:dyDescent="0.2">
      <c r="B53" s="16"/>
      <c r="C53" s="17" t="s">
        <v>79</v>
      </c>
      <c r="D53" s="19"/>
      <c r="E53" s="25"/>
      <c r="F53" s="26"/>
    </row>
    <row r="54" spans="2:6" ht="25.5" x14ac:dyDescent="0.2">
      <c r="B54" s="16" t="s">
        <v>80</v>
      </c>
      <c r="C54" s="17" t="s">
        <v>81</v>
      </c>
      <c r="D54" s="19" t="s">
        <v>82</v>
      </c>
      <c r="E54" s="25"/>
      <c r="F54" s="26"/>
    </row>
    <row r="55" spans="2:6" x14ac:dyDescent="0.2">
      <c r="B55" s="16" t="s">
        <v>83</v>
      </c>
      <c r="C55" s="17" t="s">
        <v>84</v>
      </c>
      <c r="D55" s="19" t="s">
        <v>77</v>
      </c>
      <c r="E55" s="25"/>
      <c r="F55" s="26" t="s">
        <v>34</v>
      </c>
    </row>
    <row r="56" spans="2:6" x14ac:dyDescent="0.2">
      <c r="B56" s="16" t="s">
        <v>85</v>
      </c>
      <c r="C56" s="17" t="s">
        <v>86</v>
      </c>
      <c r="D56" s="19" t="s">
        <v>77</v>
      </c>
      <c r="E56" s="25" t="s">
        <v>34</v>
      </c>
      <c r="F56" s="26"/>
    </row>
    <row r="57" spans="2:6" ht="19.5" customHeight="1" x14ac:dyDescent="0.2">
      <c r="B57" s="21">
        <v>4</v>
      </c>
      <c r="C57" s="22" t="s">
        <v>87</v>
      </c>
      <c r="D57" s="19"/>
      <c r="E57" s="25"/>
      <c r="F57" s="26"/>
    </row>
    <row r="58" spans="2:6" x14ac:dyDescent="0.2">
      <c r="B58" s="16">
        <v>4.0999999999999996</v>
      </c>
      <c r="C58" s="17" t="s">
        <v>88</v>
      </c>
      <c r="D58" s="19" t="s">
        <v>89</v>
      </c>
      <c r="E58" s="25"/>
      <c r="F58" s="26"/>
    </row>
    <row r="59" spans="2:6" x14ac:dyDescent="0.2">
      <c r="B59" s="16">
        <v>4.2</v>
      </c>
      <c r="C59" s="17" t="s">
        <v>90</v>
      </c>
      <c r="D59" s="19" t="s">
        <v>77</v>
      </c>
      <c r="E59" s="25"/>
      <c r="F59" s="26"/>
    </row>
    <row r="60" spans="2:6" x14ac:dyDescent="0.2">
      <c r="B60" s="16">
        <v>4.3</v>
      </c>
      <c r="C60" s="17" t="s">
        <v>86</v>
      </c>
      <c r="D60" s="19" t="s">
        <v>77</v>
      </c>
      <c r="E60" s="25"/>
      <c r="F60" s="26"/>
    </row>
    <row r="61" spans="2:6" x14ac:dyDescent="0.2">
      <c r="B61" s="16">
        <v>4.4000000000000004</v>
      </c>
      <c r="C61" s="17" t="s">
        <v>91</v>
      </c>
      <c r="D61" s="19" t="s">
        <v>77</v>
      </c>
      <c r="E61" s="25"/>
      <c r="F61" s="26"/>
    </row>
    <row r="62" spans="2:6" x14ac:dyDescent="0.2">
      <c r="B62" s="16">
        <v>4.5</v>
      </c>
      <c r="C62" s="17" t="s">
        <v>92</v>
      </c>
      <c r="D62" s="19" t="s">
        <v>77</v>
      </c>
      <c r="E62" s="25"/>
      <c r="F62" s="26"/>
    </row>
    <row r="63" spans="2:6" x14ac:dyDescent="0.2">
      <c r="B63" s="16">
        <v>4.5999999999999996</v>
      </c>
      <c r="C63" s="17" t="s">
        <v>93</v>
      </c>
      <c r="D63" s="19" t="s">
        <v>77</v>
      </c>
      <c r="E63" s="25"/>
      <c r="F63" s="26"/>
    </row>
    <row r="64" spans="2:6" ht="15.75" customHeight="1" x14ac:dyDescent="0.2">
      <c r="B64" s="21">
        <v>5</v>
      </c>
      <c r="C64" s="22" t="s">
        <v>94</v>
      </c>
      <c r="D64" s="19"/>
      <c r="E64" s="25"/>
      <c r="F64" s="26"/>
    </row>
    <row r="65" spans="2:6" ht="15.75" customHeight="1" x14ac:dyDescent="0.2">
      <c r="B65" s="21">
        <v>5.0999999999999996</v>
      </c>
      <c r="C65" s="17" t="s">
        <v>95</v>
      </c>
      <c r="D65" s="19" t="s">
        <v>96</v>
      </c>
      <c r="E65" s="25"/>
      <c r="F65" s="26"/>
    </row>
    <row r="66" spans="2:6" ht="33" customHeight="1" x14ac:dyDescent="0.2">
      <c r="B66" s="21">
        <v>5.2</v>
      </c>
      <c r="C66" s="17" t="s">
        <v>97</v>
      </c>
      <c r="D66" s="19" t="s">
        <v>98</v>
      </c>
      <c r="E66" s="25"/>
      <c r="F66" s="26"/>
    </row>
    <row r="67" spans="2:6" x14ac:dyDescent="0.2">
      <c r="B67" s="21">
        <v>5.3</v>
      </c>
      <c r="C67" s="17" t="s">
        <v>99</v>
      </c>
      <c r="D67" s="19" t="s">
        <v>100</v>
      </c>
      <c r="E67" s="25"/>
      <c r="F67" s="26"/>
    </row>
    <row r="68" spans="2:6" ht="25.5" x14ac:dyDescent="0.2">
      <c r="B68" s="21">
        <v>5.4</v>
      </c>
      <c r="C68" s="17" t="s">
        <v>101</v>
      </c>
      <c r="D68" s="19" t="s">
        <v>102</v>
      </c>
      <c r="E68" s="25"/>
      <c r="F68" s="26"/>
    </row>
    <row r="69" spans="2:6" ht="25.5" x14ac:dyDescent="0.2">
      <c r="B69" s="21">
        <v>5.5</v>
      </c>
      <c r="C69" s="17" t="s">
        <v>103</v>
      </c>
      <c r="D69" s="19" t="s">
        <v>102</v>
      </c>
      <c r="E69" s="25"/>
      <c r="F69" s="26"/>
    </row>
    <row r="70" spans="2:6" ht="25.5" x14ac:dyDescent="0.2">
      <c r="B70" s="21">
        <v>5.6</v>
      </c>
      <c r="C70" s="17" t="s">
        <v>104</v>
      </c>
      <c r="D70" s="19" t="s">
        <v>100</v>
      </c>
      <c r="E70" s="25"/>
      <c r="F70" s="26"/>
    </row>
    <row r="71" spans="2:6" ht="26.25" thickBot="1" x14ac:dyDescent="0.25">
      <c r="B71" s="21">
        <v>5.7</v>
      </c>
      <c r="C71" s="27" t="s">
        <v>105</v>
      </c>
      <c r="D71" s="28" t="s">
        <v>100</v>
      </c>
      <c r="E71" s="29"/>
      <c r="F71" s="30"/>
    </row>
    <row r="72" spans="2:6" ht="112.5" customHeight="1" thickBot="1" x14ac:dyDescent="0.25">
      <c r="B72" s="34" t="s">
        <v>106</v>
      </c>
      <c r="C72" s="35"/>
      <c r="D72" s="35"/>
      <c r="E72" s="35"/>
      <c r="F72" s="36"/>
    </row>
  </sheetData>
  <mergeCells count="6">
    <mergeCell ref="B72:F72"/>
    <mergeCell ref="B3:F3"/>
    <mergeCell ref="C6:F6"/>
    <mergeCell ref="B9:F9"/>
    <mergeCell ref="B10:F10"/>
    <mergeCell ref="B11:F11"/>
  </mergeCells>
  <pageMargins left="0.70866141732283472" right="0.70866141732283472" top="0.74803149606299213" bottom="0.74803149606299213" header="0.31496062992125984" footer="0.31496062992125984"/>
  <pageSetup paperSize="9" scale="60" fitToHeight="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TP 69kV</vt:lpstr>
      <vt:lpstr>'TP 69kV'!Área_de_impresión</vt:lpstr>
      <vt:lpstr>'TP 69kV'!Títulos_a_imprimir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2023-06-26T00:01:45Z</dcterms:created>
  <dcterms:modified xsi:type="dcterms:W3CDTF">2023-06-26T00:50:06Z</dcterms:modified>
</cp:coreProperties>
</file>